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0" i="1"/>
  <c r="G19"/>
  <c r="G18"/>
  <c r="G17"/>
  <c r="G16"/>
  <c r="G15"/>
  <c r="G14"/>
  <c r="G13"/>
  <c r="G12"/>
  <c r="G11"/>
  <c r="G10"/>
  <c r="G9"/>
  <c r="G8"/>
  <c r="G7"/>
  <c r="G6"/>
  <c r="G5"/>
  <c r="G4"/>
  <c r="U8"/>
  <c r="U9"/>
  <c r="U5"/>
  <c r="U6"/>
  <c r="U7"/>
  <c r="N11"/>
  <c r="N12"/>
  <c r="N13"/>
  <c r="N14"/>
  <c r="N15"/>
  <c r="N16"/>
  <c r="N17"/>
  <c r="N18"/>
  <c r="N19"/>
  <c r="N20"/>
  <c r="N9"/>
  <c r="N5"/>
  <c r="N6"/>
  <c r="U4"/>
  <c r="N7"/>
  <c r="N8"/>
  <c r="N10"/>
  <c r="N4"/>
  <c r="G21" l="1"/>
  <c r="U10"/>
  <c r="N21"/>
  <c r="U19" l="1"/>
  <c r="U15"/>
  <c r="U17"/>
  <c r="U21"/>
</calcChain>
</file>

<file path=xl/sharedStrings.xml><?xml version="1.0" encoding="utf-8"?>
<sst xmlns="http://schemas.openxmlformats.org/spreadsheetml/2006/main" count="68" uniqueCount="42">
  <si>
    <t>品名</t>
    <phoneticPr fontId="1" type="noConversion"/>
  </si>
  <si>
    <t>數量</t>
    <phoneticPr fontId="1" type="noConversion"/>
  </si>
  <si>
    <t>單價</t>
    <phoneticPr fontId="1" type="noConversion"/>
  </si>
  <si>
    <t>小計</t>
    <phoneticPr fontId="1" type="noConversion"/>
  </si>
  <si>
    <t>運費</t>
    <phoneticPr fontId="1" type="noConversion"/>
  </si>
  <si>
    <t>SA10-48-5S</t>
    <phoneticPr fontId="1" type="noConversion"/>
  </si>
  <si>
    <t>TP4056</t>
    <phoneticPr fontId="1" type="noConversion"/>
  </si>
  <si>
    <t>大基板</t>
    <phoneticPr fontId="1" type="noConversion"/>
  </si>
  <si>
    <t>小基板</t>
    <phoneticPr fontId="1" type="noConversion"/>
  </si>
  <si>
    <t>SVR</t>
    <phoneticPr fontId="1" type="noConversion"/>
  </si>
  <si>
    <t>升壓模組</t>
  </si>
  <si>
    <t>電壓表</t>
    <phoneticPr fontId="1" type="noConversion"/>
  </si>
  <si>
    <t>匯費</t>
    <phoneticPr fontId="1" type="noConversion"/>
  </si>
  <si>
    <t>XT60接頭</t>
    <phoneticPr fontId="1" type="noConversion"/>
  </si>
  <si>
    <t>2.54mm 2P</t>
    <phoneticPr fontId="1" type="noConversion"/>
  </si>
  <si>
    <t>2.54mm 3P</t>
  </si>
  <si>
    <t>2.54mm 4P</t>
  </si>
  <si>
    <t>XH 2.5mm 3P</t>
    <phoneticPr fontId="1" type="noConversion"/>
  </si>
  <si>
    <t>XH 2.5mm 4P</t>
  </si>
  <si>
    <t>XH 2.5mm 7P</t>
  </si>
  <si>
    <t>排針</t>
    <phoneticPr fontId="1" type="noConversion"/>
  </si>
  <si>
    <t>風扇</t>
    <phoneticPr fontId="1" type="noConversion"/>
  </si>
  <si>
    <t>風扇網</t>
    <phoneticPr fontId="1" type="noConversion"/>
  </si>
  <si>
    <t>電阻</t>
    <phoneticPr fontId="1" type="noConversion"/>
  </si>
  <si>
    <t>2組6段波段開關</t>
    <phoneticPr fontId="1" type="noConversion"/>
  </si>
  <si>
    <t>品名</t>
    <phoneticPr fontId="1" type="noConversion"/>
  </si>
  <si>
    <t>單價</t>
    <phoneticPr fontId="1" type="noConversion"/>
  </si>
  <si>
    <t>數量</t>
    <phoneticPr fontId="1" type="noConversion"/>
  </si>
  <si>
    <t>運費</t>
    <phoneticPr fontId="1" type="noConversion"/>
  </si>
  <si>
    <t>匯費</t>
    <phoneticPr fontId="1" type="noConversion"/>
  </si>
  <si>
    <t>小計</t>
    <phoneticPr fontId="1" type="noConversion"/>
  </si>
  <si>
    <t>4組6段波段開關</t>
    <phoneticPr fontId="1" type="noConversion"/>
  </si>
  <si>
    <t>2P連接線</t>
    <phoneticPr fontId="1" type="noConversion"/>
  </si>
  <si>
    <t>4P連接線</t>
    <phoneticPr fontId="1" type="noConversion"/>
  </si>
  <si>
    <t>總      計</t>
    <phoneticPr fontId="1" type="noConversion"/>
  </si>
  <si>
    <t>開關旋鈕</t>
    <phoneticPr fontId="1" type="noConversion"/>
  </si>
  <si>
    <t>2A標準1S~6S獨立充主體部份成本</t>
    <phoneticPr fontId="1" type="noConversion"/>
  </si>
  <si>
    <t>1A標準1S~6S獨立充主體部份成本</t>
    <phoneticPr fontId="1" type="noConversion"/>
  </si>
  <si>
    <t>標準1S~6S獨立充顯示部份成本</t>
    <phoneticPr fontId="1" type="noConversion"/>
  </si>
  <si>
    <t>2A標準1S~6S獨立充含顯示成本</t>
    <phoneticPr fontId="1" type="noConversion"/>
  </si>
  <si>
    <t>1A標準1S~6S獨立充含顯示成本</t>
    <phoneticPr fontId="1" type="noConversion"/>
  </si>
  <si>
    <t>1A標準1S~6S獨立充不含顯示成本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</si>
</sst>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2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21"/>
  <sheetViews>
    <sheetView tabSelected="1" workbookViewId="0">
      <selection activeCell="W12" sqref="W12"/>
    </sheetView>
  </sheetViews>
  <sheetFormatPr defaultRowHeight="16.5"/>
  <cols>
    <col min="1" max="1" width="1.75" customWidth="1"/>
    <col min="2" max="2" width="13" bestFit="1" customWidth="1"/>
    <col min="3" max="7" width="5.5" bestFit="1" customWidth="1"/>
    <col min="8" max="8" width="2.125" customWidth="1"/>
    <col min="9" max="9" width="13" bestFit="1" customWidth="1"/>
    <col min="10" max="14" width="5.5" bestFit="1" customWidth="1"/>
    <col min="15" max="15" width="2.125" customWidth="1"/>
    <col min="16" max="16" width="16.125" bestFit="1" customWidth="1"/>
    <col min="17" max="21" width="5.5" bestFit="1" customWidth="1"/>
  </cols>
  <sheetData>
    <row r="1" spans="2:21" ht="11.25" customHeight="1" thickBot="1"/>
    <row r="2" spans="2:21" ht="17.25" thickBot="1">
      <c r="B2" s="25" t="s">
        <v>37</v>
      </c>
      <c r="C2" s="26"/>
      <c r="D2" s="26"/>
      <c r="E2" s="26"/>
      <c r="F2" s="26"/>
      <c r="G2" s="27"/>
      <c r="I2" s="25" t="s">
        <v>36</v>
      </c>
      <c r="J2" s="26"/>
      <c r="K2" s="26"/>
      <c r="L2" s="26"/>
      <c r="M2" s="26"/>
      <c r="N2" s="27"/>
      <c r="P2" s="25" t="s">
        <v>38</v>
      </c>
      <c r="Q2" s="26"/>
      <c r="R2" s="26"/>
      <c r="S2" s="26"/>
      <c r="T2" s="26"/>
      <c r="U2" s="27"/>
    </row>
    <row r="3" spans="2:21" s="1" customFormat="1" ht="17.25" thickBot="1">
      <c r="B3" s="12" t="s">
        <v>0</v>
      </c>
      <c r="C3" s="7" t="s">
        <v>2</v>
      </c>
      <c r="D3" s="4" t="s">
        <v>1</v>
      </c>
      <c r="E3" s="4" t="s">
        <v>4</v>
      </c>
      <c r="F3" s="17" t="s">
        <v>12</v>
      </c>
      <c r="G3" s="12" t="s">
        <v>3</v>
      </c>
      <c r="I3" s="12" t="s">
        <v>0</v>
      </c>
      <c r="J3" s="7" t="s">
        <v>2</v>
      </c>
      <c r="K3" s="4" t="s">
        <v>1</v>
      </c>
      <c r="L3" s="4" t="s">
        <v>4</v>
      </c>
      <c r="M3" s="17" t="s">
        <v>12</v>
      </c>
      <c r="N3" s="12" t="s">
        <v>3</v>
      </c>
      <c r="P3" s="12" t="s">
        <v>25</v>
      </c>
      <c r="Q3" s="7" t="s">
        <v>26</v>
      </c>
      <c r="R3" s="4" t="s">
        <v>27</v>
      </c>
      <c r="S3" s="4" t="s">
        <v>28</v>
      </c>
      <c r="T3" s="17" t="s">
        <v>29</v>
      </c>
      <c r="U3" s="12" t="s">
        <v>30</v>
      </c>
    </row>
    <row r="4" spans="2:21">
      <c r="B4" s="22" t="s">
        <v>10</v>
      </c>
      <c r="C4" s="8">
        <v>195</v>
      </c>
      <c r="D4" s="3">
        <v>1</v>
      </c>
      <c r="E4" s="3">
        <v>60</v>
      </c>
      <c r="F4" s="18">
        <v>0</v>
      </c>
      <c r="G4" s="13">
        <f>C4*D4+E4+F4</f>
        <v>255</v>
      </c>
      <c r="I4" s="22" t="s">
        <v>10</v>
      </c>
      <c r="J4" s="8">
        <v>195</v>
      </c>
      <c r="K4" s="3">
        <v>1</v>
      </c>
      <c r="L4" s="3">
        <v>60</v>
      </c>
      <c r="M4" s="18">
        <v>0</v>
      </c>
      <c r="N4" s="13">
        <f>J4*K4+L4+M4</f>
        <v>255</v>
      </c>
      <c r="P4" s="22" t="s">
        <v>11</v>
      </c>
      <c r="Q4" s="8">
        <v>100</v>
      </c>
      <c r="R4" s="3">
        <v>2</v>
      </c>
      <c r="S4" s="3">
        <v>35</v>
      </c>
      <c r="T4" s="18">
        <v>15</v>
      </c>
      <c r="U4" s="13">
        <f>Q4*R4+S4+T4</f>
        <v>250</v>
      </c>
    </row>
    <row r="5" spans="2:21">
      <c r="B5" s="23" t="s">
        <v>5</v>
      </c>
      <c r="C5" s="9">
        <v>50</v>
      </c>
      <c r="D5" s="2">
        <v>6</v>
      </c>
      <c r="E5" s="2">
        <v>55</v>
      </c>
      <c r="F5" s="19">
        <v>15</v>
      </c>
      <c r="G5" s="14">
        <f t="shared" ref="G5:G20" si="0">C5*D5+E5+F5</f>
        <v>370</v>
      </c>
      <c r="I5" s="23" t="s">
        <v>5</v>
      </c>
      <c r="J5" s="9">
        <v>50</v>
      </c>
      <c r="K5" s="2">
        <v>6</v>
      </c>
      <c r="L5" s="2">
        <v>55</v>
      </c>
      <c r="M5" s="19">
        <v>15</v>
      </c>
      <c r="N5" s="14">
        <f t="shared" ref="N5:N20" si="1">J5*K5+L5+M5</f>
        <v>370</v>
      </c>
      <c r="P5" s="23" t="s">
        <v>24</v>
      </c>
      <c r="Q5" s="9">
        <v>20</v>
      </c>
      <c r="R5" s="2">
        <v>1</v>
      </c>
      <c r="S5" s="2">
        <v>0</v>
      </c>
      <c r="T5" s="19">
        <v>0</v>
      </c>
      <c r="U5" s="14">
        <f t="shared" ref="U5:U7" si="2">Q5*R5+S5+T5</f>
        <v>20</v>
      </c>
    </row>
    <row r="6" spans="2:21">
      <c r="B6" s="23" t="s">
        <v>6</v>
      </c>
      <c r="C6" s="9">
        <v>50</v>
      </c>
      <c r="D6" s="2">
        <v>6</v>
      </c>
      <c r="E6" s="2">
        <v>35</v>
      </c>
      <c r="F6" s="19">
        <v>15</v>
      </c>
      <c r="G6" s="14">
        <f t="shared" si="0"/>
        <v>350</v>
      </c>
      <c r="I6" s="23" t="s">
        <v>6</v>
      </c>
      <c r="J6" s="9">
        <v>50</v>
      </c>
      <c r="K6" s="2">
        <v>12</v>
      </c>
      <c r="L6" s="2">
        <v>35</v>
      </c>
      <c r="M6" s="19">
        <v>15</v>
      </c>
      <c r="N6" s="14">
        <f t="shared" si="1"/>
        <v>650</v>
      </c>
      <c r="P6" s="23" t="s">
        <v>31</v>
      </c>
      <c r="Q6" s="9">
        <v>65</v>
      </c>
      <c r="R6" s="2">
        <v>1</v>
      </c>
      <c r="S6" s="2">
        <v>0</v>
      </c>
      <c r="T6" s="19">
        <v>0</v>
      </c>
      <c r="U6" s="14">
        <f t="shared" si="2"/>
        <v>65</v>
      </c>
    </row>
    <row r="7" spans="2:21">
      <c r="B7" s="23" t="s">
        <v>7</v>
      </c>
      <c r="C7" s="9">
        <v>90</v>
      </c>
      <c r="D7" s="2">
        <v>1</v>
      </c>
      <c r="E7" s="2">
        <v>0</v>
      </c>
      <c r="F7" s="19">
        <v>0</v>
      </c>
      <c r="G7" s="14">
        <f t="shared" si="0"/>
        <v>90</v>
      </c>
      <c r="I7" s="23" t="s">
        <v>7</v>
      </c>
      <c r="J7" s="9">
        <v>90</v>
      </c>
      <c r="K7" s="2">
        <v>1</v>
      </c>
      <c r="L7" s="2">
        <v>0</v>
      </c>
      <c r="M7" s="19">
        <v>0</v>
      </c>
      <c r="N7" s="14">
        <f t="shared" si="1"/>
        <v>90</v>
      </c>
      <c r="P7" s="23" t="s">
        <v>35</v>
      </c>
      <c r="Q7" s="9">
        <v>10</v>
      </c>
      <c r="R7" s="2">
        <v>2</v>
      </c>
      <c r="S7" s="2">
        <v>0</v>
      </c>
      <c r="T7" s="19">
        <v>0</v>
      </c>
      <c r="U7" s="14">
        <f t="shared" si="2"/>
        <v>20</v>
      </c>
    </row>
    <row r="8" spans="2:21">
      <c r="B8" s="23" t="s">
        <v>8</v>
      </c>
      <c r="C8" s="9">
        <v>30</v>
      </c>
      <c r="D8" s="2">
        <v>1</v>
      </c>
      <c r="E8" s="2">
        <v>0</v>
      </c>
      <c r="F8" s="19">
        <v>0</v>
      </c>
      <c r="G8" s="14">
        <f t="shared" si="0"/>
        <v>30</v>
      </c>
      <c r="I8" s="23" t="s">
        <v>8</v>
      </c>
      <c r="J8" s="9">
        <v>30</v>
      </c>
      <c r="K8" s="2">
        <v>1</v>
      </c>
      <c r="L8" s="2">
        <v>0</v>
      </c>
      <c r="M8" s="19">
        <v>0</v>
      </c>
      <c r="N8" s="14">
        <f t="shared" si="1"/>
        <v>30</v>
      </c>
      <c r="P8" s="23" t="s">
        <v>32</v>
      </c>
      <c r="Q8" s="9">
        <v>6</v>
      </c>
      <c r="R8" s="2">
        <v>8</v>
      </c>
      <c r="S8" s="2">
        <v>0</v>
      </c>
      <c r="T8" s="19">
        <v>0</v>
      </c>
      <c r="U8" s="14">
        <f t="shared" ref="U8:U9" si="3">Q8*R8+S8+T8</f>
        <v>48</v>
      </c>
    </row>
    <row r="9" spans="2:21" ht="17.25" thickBot="1">
      <c r="B9" s="23" t="s">
        <v>23</v>
      </c>
      <c r="C9" s="9">
        <v>1</v>
      </c>
      <c r="D9" s="2">
        <v>10</v>
      </c>
      <c r="E9" s="2">
        <v>0</v>
      </c>
      <c r="F9" s="19">
        <v>0</v>
      </c>
      <c r="G9" s="14">
        <f t="shared" si="0"/>
        <v>10</v>
      </c>
      <c r="I9" s="23" t="s">
        <v>23</v>
      </c>
      <c r="J9" s="9">
        <v>1</v>
      </c>
      <c r="K9" s="2">
        <v>10</v>
      </c>
      <c r="L9" s="2">
        <v>0</v>
      </c>
      <c r="M9" s="19">
        <v>0</v>
      </c>
      <c r="N9" s="14">
        <f t="shared" ref="N9" si="4">J9*K9+L9+M9</f>
        <v>10</v>
      </c>
      <c r="P9" s="23" t="s">
        <v>33</v>
      </c>
      <c r="Q9" s="9">
        <v>12</v>
      </c>
      <c r="R9" s="2">
        <v>8</v>
      </c>
      <c r="S9" s="2">
        <v>0</v>
      </c>
      <c r="T9" s="19">
        <v>0</v>
      </c>
      <c r="U9" s="14">
        <f t="shared" si="3"/>
        <v>96</v>
      </c>
    </row>
    <row r="10" spans="2:21" ht="17.25" thickBot="1">
      <c r="B10" s="23" t="s">
        <v>9</v>
      </c>
      <c r="C10" s="9">
        <v>10</v>
      </c>
      <c r="D10" s="2">
        <v>6</v>
      </c>
      <c r="E10" s="2">
        <v>0</v>
      </c>
      <c r="F10" s="19">
        <v>0</v>
      </c>
      <c r="G10" s="14">
        <f t="shared" si="0"/>
        <v>60</v>
      </c>
      <c r="I10" s="23" t="s">
        <v>9</v>
      </c>
      <c r="J10" s="9">
        <v>10</v>
      </c>
      <c r="K10" s="2">
        <v>6</v>
      </c>
      <c r="L10" s="2">
        <v>0</v>
      </c>
      <c r="M10" s="19">
        <v>0</v>
      </c>
      <c r="N10" s="14">
        <f t="shared" si="1"/>
        <v>60</v>
      </c>
      <c r="P10" s="12" t="s">
        <v>34</v>
      </c>
      <c r="Q10" s="11"/>
      <c r="R10" s="6"/>
      <c r="S10" s="6"/>
      <c r="T10" s="21"/>
      <c r="U10" s="16">
        <f>SUM(U4:U9)</f>
        <v>499</v>
      </c>
    </row>
    <row r="11" spans="2:21">
      <c r="B11" s="23" t="s">
        <v>13</v>
      </c>
      <c r="C11" s="9">
        <v>15</v>
      </c>
      <c r="D11" s="2">
        <v>1</v>
      </c>
      <c r="E11" s="2">
        <v>0</v>
      </c>
      <c r="F11" s="19">
        <v>0</v>
      </c>
      <c r="G11" s="14">
        <f t="shared" si="0"/>
        <v>15</v>
      </c>
      <c r="I11" s="23" t="s">
        <v>13</v>
      </c>
      <c r="J11" s="9">
        <v>15</v>
      </c>
      <c r="K11" s="2">
        <v>1</v>
      </c>
      <c r="L11" s="2">
        <v>0</v>
      </c>
      <c r="M11" s="19">
        <v>0</v>
      </c>
      <c r="N11" s="14">
        <f t="shared" si="1"/>
        <v>15</v>
      </c>
    </row>
    <row r="12" spans="2:21">
      <c r="B12" s="23" t="s">
        <v>14</v>
      </c>
      <c r="C12" s="9">
        <v>2</v>
      </c>
      <c r="D12" s="2">
        <v>6</v>
      </c>
      <c r="E12" s="2">
        <v>0</v>
      </c>
      <c r="F12" s="19">
        <v>0</v>
      </c>
      <c r="G12" s="14">
        <f t="shared" si="0"/>
        <v>12</v>
      </c>
      <c r="I12" s="23" t="s">
        <v>14</v>
      </c>
      <c r="J12" s="9">
        <v>2</v>
      </c>
      <c r="K12" s="2">
        <v>6</v>
      </c>
      <c r="L12" s="2">
        <v>0</v>
      </c>
      <c r="M12" s="19">
        <v>0</v>
      </c>
      <c r="N12" s="14">
        <f t="shared" si="1"/>
        <v>12</v>
      </c>
    </row>
    <row r="13" spans="2:21">
      <c r="B13" s="23" t="s">
        <v>15</v>
      </c>
      <c r="C13" s="9">
        <v>3</v>
      </c>
      <c r="D13" s="2">
        <v>2</v>
      </c>
      <c r="E13" s="2">
        <v>0</v>
      </c>
      <c r="F13" s="19">
        <v>0</v>
      </c>
      <c r="G13" s="14">
        <f t="shared" si="0"/>
        <v>6</v>
      </c>
      <c r="I13" s="23" t="s">
        <v>15</v>
      </c>
      <c r="J13" s="9">
        <v>3</v>
      </c>
      <c r="K13" s="2">
        <v>2</v>
      </c>
      <c r="L13" s="2">
        <v>0</v>
      </c>
      <c r="M13" s="19">
        <v>0</v>
      </c>
      <c r="N13" s="14">
        <f t="shared" si="1"/>
        <v>6</v>
      </c>
    </row>
    <row r="14" spans="2:21" ht="17.25" thickBot="1">
      <c r="B14" s="23" t="s">
        <v>16</v>
      </c>
      <c r="C14" s="9">
        <v>4</v>
      </c>
      <c r="D14" s="2">
        <v>6</v>
      </c>
      <c r="E14" s="2">
        <v>0</v>
      </c>
      <c r="F14" s="19">
        <v>0</v>
      </c>
      <c r="G14" s="14">
        <f t="shared" si="0"/>
        <v>24</v>
      </c>
      <c r="I14" s="23" t="s">
        <v>16</v>
      </c>
      <c r="J14" s="9">
        <v>4</v>
      </c>
      <c r="K14" s="2">
        <v>6</v>
      </c>
      <c r="L14" s="2">
        <v>0</v>
      </c>
      <c r="M14" s="19">
        <v>0</v>
      </c>
      <c r="N14" s="14">
        <f t="shared" si="1"/>
        <v>24</v>
      </c>
    </row>
    <row r="15" spans="2:21" ht="17.25" thickBot="1">
      <c r="B15" s="23" t="s">
        <v>17</v>
      </c>
      <c r="C15" s="9">
        <v>3</v>
      </c>
      <c r="D15" s="2">
        <v>6</v>
      </c>
      <c r="E15" s="2">
        <v>0</v>
      </c>
      <c r="F15" s="19">
        <v>0</v>
      </c>
      <c r="G15" s="14">
        <f t="shared" si="0"/>
        <v>18</v>
      </c>
      <c r="I15" s="23" t="s">
        <v>17</v>
      </c>
      <c r="J15" s="9">
        <v>3</v>
      </c>
      <c r="K15" s="2">
        <v>6</v>
      </c>
      <c r="L15" s="2">
        <v>0</v>
      </c>
      <c r="M15" s="19">
        <v>0</v>
      </c>
      <c r="N15" s="14">
        <f t="shared" si="1"/>
        <v>18</v>
      </c>
      <c r="P15" s="28" t="s">
        <v>41</v>
      </c>
      <c r="Q15" s="29"/>
      <c r="R15" s="29"/>
      <c r="S15" s="29"/>
      <c r="T15" s="30"/>
      <c r="U15" s="16">
        <f>G21</f>
        <v>1426</v>
      </c>
    </row>
    <row r="16" spans="2:21" ht="17.25" thickBot="1">
      <c r="B16" s="23" t="s">
        <v>18</v>
      </c>
      <c r="C16" s="9">
        <v>4</v>
      </c>
      <c r="D16" s="2">
        <v>4</v>
      </c>
      <c r="E16" s="2">
        <v>0</v>
      </c>
      <c r="F16" s="19">
        <v>0</v>
      </c>
      <c r="G16" s="14">
        <f t="shared" si="0"/>
        <v>16</v>
      </c>
      <c r="I16" s="23" t="s">
        <v>18</v>
      </c>
      <c r="J16" s="9">
        <v>4</v>
      </c>
      <c r="K16" s="2">
        <v>4</v>
      </c>
      <c r="L16" s="2">
        <v>0</v>
      </c>
      <c r="M16" s="19">
        <v>0</v>
      </c>
      <c r="N16" s="14">
        <f t="shared" si="1"/>
        <v>16</v>
      </c>
    </row>
    <row r="17" spans="2:21" ht="17.25" thickBot="1">
      <c r="B17" s="23" t="s">
        <v>19</v>
      </c>
      <c r="C17" s="9">
        <v>5</v>
      </c>
      <c r="D17" s="2">
        <v>4</v>
      </c>
      <c r="E17" s="2">
        <v>0</v>
      </c>
      <c r="F17" s="19">
        <v>0</v>
      </c>
      <c r="G17" s="14">
        <f t="shared" si="0"/>
        <v>20</v>
      </c>
      <c r="I17" s="23" t="s">
        <v>19</v>
      </c>
      <c r="J17" s="9">
        <v>5</v>
      </c>
      <c r="K17" s="2">
        <v>4</v>
      </c>
      <c r="L17" s="2">
        <v>0</v>
      </c>
      <c r="M17" s="19">
        <v>0</v>
      </c>
      <c r="N17" s="14">
        <f t="shared" si="1"/>
        <v>20</v>
      </c>
      <c r="P17" s="28" t="s">
        <v>39</v>
      </c>
      <c r="Q17" s="29"/>
      <c r="R17" s="29"/>
      <c r="S17" s="29"/>
      <c r="T17" s="29"/>
      <c r="U17" s="16">
        <f>N21</f>
        <v>1726</v>
      </c>
    </row>
    <row r="18" spans="2:21" ht="17.25" thickBot="1">
      <c r="B18" s="23" t="s">
        <v>20</v>
      </c>
      <c r="C18" s="9">
        <v>20</v>
      </c>
      <c r="D18" s="2">
        <v>1</v>
      </c>
      <c r="E18" s="2">
        <v>0</v>
      </c>
      <c r="F18" s="19">
        <v>0</v>
      </c>
      <c r="G18" s="14">
        <f t="shared" si="0"/>
        <v>20</v>
      </c>
      <c r="I18" s="23" t="s">
        <v>20</v>
      </c>
      <c r="J18" s="9">
        <v>20</v>
      </c>
      <c r="K18" s="2">
        <v>1</v>
      </c>
      <c r="L18" s="2">
        <v>0</v>
      </c>
      <c r="M18" s="19">
        <v>0</v>
      </c>
      <c r="N18" s="14">
        <f t="shared" si="1"/>
        <v>20</v>
      </c>
    </row>
    <row r="19" spans="2:21" ht="17.25" thickBot="1">
      <c r="B19" s="23" t="s">
        <v>21</v>
      </c>
      <c r="C19" s="9">
        <v>50</v>
      </c>
      <c r="D19" s="2">
        <v>2</v>
      </c>
      <c r="E19" s="2">
        <v>0</v>
      </c>
      <c r="F19" s="19">
        <v>0</v>
      </c>
      <c r="G19" s="14">
        <f t="shared" si="0"/>
        <v>100</v>
      </c>
      <c r="I19" s="23" t="s">
        <v>21</v>
      </c>
      <c r="J19" s="9">
        <v>50</v>
      </c>
      <c r="K19" s="2">
        <v>2</v>
      </c>
      <c r="L19" s="2">
        <v>0</v>
      </c>
      <c r="M19" s="19">
        <v>0</v>
      </c>
      <c r="N19" s="14">
        <f t="shared" si="1"/>
        <v>100</v>
      </c>
      <c r="P19" s="28" t="s">
        <v>40</v>
      </c>
      <c r="Q19" s="29"/>
      <c r="R19" s="29"/>
      <c r="S19" s="29"/>
      <c r="T19" s="29"/>
      <c r="U19" s="16">
        <f>G21+U10</f>
        <v>1925</v>
      </c>
    </row>
    <row r="20" spans="2:21" ht="17.25" thickBot="1">
      <c r="B20" s="24" t="s">
        <v>22</v>
      </c>
      <c r="C20" s="10">
        <v>15</v>
      </c>
      <c r="D20" s="5">
        <v>2</v>
      </c>
      <c r="E20" s="5">
        <v>0</v>
      </c>
      <c r="F20" s="20">
        <v>0</v>
      </c>
      <c r="G20" s="15">
        <f t="shared" si="0"/>
        <v>30</v>
      </c>
      <c r="I20" s="24" t="s">
        <v>22</v>
      </c>
      <c r="J20" s="10">
        <v>15</v>
      </c>
      <c r="K20" s="5">
        <v>2</v>
      </c>
      <c r="L20" s="5">
        <v>0</v>
      </c>
      <c r="M20" s="20">
        <v>0</v>
      </c>
      <c r="N20" s="15">
        <f t="shared" si="1"/>
        <v>30</v>
      </c>
    </row>
    <row r="21" spans="2:21" ht="17.25" thickBot="1">
      <c r="B21" s="12" t="s">
        <v>34</v>
      </c>
      <c r="C21" s="11"/>
      <c r="D21" s="6"/>
      <c r="E21" s="6"/>
      <c r="F21" s="21"/>
      <c r="G21" s="16">
        <f>SUM(G4:G20)</f>
        <v>1426</v>
      </c>
      <c r="I21" s="12" t="s">
        <v>34</v>
      </c>
      <c r="J21" s="11"/>
      <c r="K21" s="6"/>
      <c r="L21" s="6"/>
      <c r="M21" s="21"/>
      <c r="N21" s="16">
        <f>SUM(N4:N20)</f>
        <v>1726</v>
      </c>
      <c r="P21" s="28" t="s">
        <v>39</v>
      </c>
      <c r="Q21" s="29"/>
      <c r="R21" s="29"/>
      <c r="S21" s="29"/>
      <c r="T21" s="29"/>
      <c r="U21" s="16">
        <f>N21+U10</f>
        <v>2225</v>
      </c>
    </row>
  </sheetData>
  <mergeCells count="7">
    <mergeCell ref="P19:T19"/>
    <mergeCell ref="P21:T21"/>
    <mergeCell ref="B2:G2"/>
    <mergeCell ref="I2:N2"/>
    <mergeCell ref="P2:U2"/>
    <mergeCell ref="P15:T15"/>
    <mergeCell ref="P17:T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2012-06-28T12:47:32Z</dcterms:modified>
</cp:coreProperties>
</file>